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56" sheetId="1" r:id="rId1"/>
  </sheets>
  <externalReferences>
    <externalReference r:id="rId2"/>
  </externalReferences>
  <definedNames>
    <definedName name="Z_6E36EA37_049E_4FAE_B719_2847CD16F858_.wvu.Cols" localSheetId="0" hidden="1">'Буханцева 56'!#REF!,'Буханцева 56'!#REF!</definedName>
    <definedName name="Z_6E36EA37_049E_4FAE_B719_2847CD16F858_.wvu.Rows" localSheetId="0" hidden="1">'Буханцева 56'!$42:$45</definedName>
    <definedName name="Z_73C0D023_21BD_4441_8EFA_957546C15799_.wvu.Cols" localSheetId="0" hidden="1">'Буханцева 56'!#REF!,'Буханцева 56'!#REF!</definedName>
    <definedName name="Z_73C0D023_21BD_4441_8EFA_957546C15799_.wvu.Rows" localSheetId="0" hidden="1">'Буханцева 56'!$42:$45</definedName>
    <definedName name="_xlnm.Print_Area" localSheetId="0">'Буханцева 56'!$A$1:$G$60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<sst xmlns="http://schemas.openxmlformats.org/spreadsheetml/2006/main" count="62" uniqueCount="53">
  <si>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</si>
  <si>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</si>
  <si>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</si>
  <si>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</si>
  <si>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</si>
  <si>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</si>
  <si>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</si>
  <si>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</si>
  <si>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</si>
  <si>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</si>
  <si>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</si>
  <si>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</si>
  <si>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</si>
  <si>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</si>
  <si>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</si>
  <si>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</si>
  <si>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</si>
  <si>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</si>
  <si>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</si>
  <si>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</si>
  <si>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</si>
  <si>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</si>
  <si>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</si>
  <si>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</si>
  <si>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</si>
  <si>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</si>
  <si>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</si>
  <si>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</si>
  <si>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</si>
  <si>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</si>
  <si>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</si>
  <si>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</si>
  <si>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</si>
  <si>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</si>
  <si>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</si>
  <si>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</si>
  <si>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</si>
  <si>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</si>
  <si>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56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</si>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</sst>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9">
          <cell r="W309">
            <v>59464.518180788902</v>
          </cell>
          <cell r="X309">
            <v>11994.676277029193</v>
          </cell>
          <cell r="Y309">
            <v>26652.3727</v>
          </cell>
          <cell r="AA309">
            <v>0</v>
          </cell>
          <cell r="AI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X309">
            <v>129926.96269298901</v>
          </cell>
          <cell r="BB309">
            <v>53.943999999999996</v>
          </cell>
          <cell r="BC309">
            <v>0</v>
          </cell>
          <cell r="BD309">
            <v>0</v>
          </cell>
          <cell r="BN309">
            <v>11934</v>
          </cell>
          <cell r="BO309">
            <v>0</v>
          </cell>
          <cell r="BP309">
            <v>0</v>
          </cell>
          <cell r="BQ309">
            <v>0</v>
          </cell>
          <cell r="CN309">
            <v>4717.6382657760605</v>
          </cell>
          <cell r="CO309">
            <v>970.19907796814823</v>
          </cell>
          <cell r="CP309">
            <v>0</v>
          </cell>
          <cell r="DE309">
            <v>4330.2824891211667</v>
          </cell>
          <cell r="DS309">
            <v>31364.346928291485</v>
          </cell>
          <cell r="DT309">
            <v>6623.8226440675307</v>
          </cell>
          <cell r="DU309">
            <v>8159.8565999999992</v>
          </cell>
          <cell r="EL309">
            <v>31342.119798664033</v>
          </cell>
          <cell r="EU309">
            <v>42981.080126523084</v>
          </cell>
          <cell r="EV309">
            <v>10541.155876318655</v>
          </cell>
          <cell r="EW309">
            <v>0</v>
          </cell>
          <cell r="FG309">
            <v>34154.107994812002</v>
          </cell>
          <cell r="FM309">
            <v>15498.168724436697</v>
          </cell>
          <cell r="FN309">
            <v>4664.2655942631973</v>
          </cell>
          <cell r="FO309">
            <v>1.1680862158872626E-13</v>
          </cell>
          <cell r="FU309">
            <v>12276.008394131753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9" t="s">
        <v>39</v>
      </c>
      <c r="G6" s="3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780400.13000000012</v>
      </c>
      <c r="F9" s="16">
        <f t="shared" ref="F9:G9" si="0">SUM(F10:F14)</f>
        <v>602088.59000000008</v>
      </c>
      <c r="G9" s="16">
        <f t="shared" si="0"/>
        <v>441167.83999999997</v>
      </c>
    </row>
    <row r="10" spans="1:7" ht="13.2" customHeight="1" x14ac:dyDescent="0.3">
      <c r="A10" s="74" t="s">
        <v>9</v>
      </c>
      <c r="B10" s="75"/>
      <c r="C10" s="75"/>
      <c r="D10" s="76"/>
      <c r="E10" s="17">
        <v>439922.28</v>
      </c>
      <c r="F10" s="17">
        <v>325891.74</v>
      </c>
      <c r="G10" s="18">
        <v>283574.67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58071.24</v>
      </c>
      <c r="F12" s="17">
        <v>44641.38</v>
      </c>
      <c r="G12" s="18">
        <v>23579.63</v>
      </c>
    </row>
    <row r="13" spans="1:7" ht="13.5" customHeight="1" x14ac:dyDescent="0.3">
      <c r="A13" s="74" t="s">
        <v>12</v>
      </c>
      <c r="B13" s="75"/>
      <c r="C13" s="75"/>
      <c r="D13" s="76"/>
      <c r="E13" s="17">
        <v>110321.29</v>
      </c>
      <c r="F13" s="17">
        <v>85242.33</v>
      </c>
      <c r="G13" s="18">
        <v>39660</v>
      </c>
    </row>
    <row r="14" spans="1:7" ht="14.4" customHeight="1" x14ac:dyDescent="0.3">
      <c r="A14" s="67" t="s">
        <v>13</v>
      </c>
      <c r="B14" s="67"/>
      <c r="C14" s="67"/>
      <c r="D14" s="67"/>
      <c r="E14" s="17">
        <v>172085.32</v>
      </c>
      <c r="F14" s="17">
        <v>146313.14000000001</v>
      </c>
      <c r="G14" s="18">
        <v>94353.54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307860.72000000003</v>
      </c>
      <c r="F15" s="16">
        <f t="shared" ref="F15:G15" si="1">SUM(F16:F19)</f>
        <v>274331.58</v>
      </c>
      <c r="G15" s="16">
        <f t="shared" si="1"/>
        <v>162818.99000000002</v>
      </c>
    </row>
    <row r="16" spans="1:7" ht="33.6" customHeight="1" x14ac:dyDescent="0.3">
      <c r="A16" s="80" t="s">
        <v>45</v>
      </c>
      <c r="B16" s="81"/>
      <c r="C16" s="81"/>
      <c r="D16" s="82"/>
      <c r="E16" s="17">
        <v>289559.31</v>
      </c>
      <c r="F16" s="17">
        <v>258421.52</v>
      </c>
      <c r="G16" s="18">
        <v>160427.64000000001</v>
      </c>
    </row>
    <row r="17" spans="1:12" ht="15.6" x14ac:dyDescent="0.3">
      <c r="A17" s="67" t="s">
        <v>46</v>
      </c>
      <c r="B17" s="67"/>
      <c r="C17" s="67"/>
      <c r="D17" s="67"/>
      <c r="E17" s="17">
        <v>820.39</v>
      </c>
      <c r="F17" s="17">
        <v>655.14</v>
      </c>
      <c r="G17" s="18">
        <v>165.25</v>
      </c>
    </row>
    <row r="18" spans="1:12" ht="15.6" x14ac:dyDescent="0.3">
      <c r="A18" s="67" t="s">
        <v>47</v>
      </c>
      <c r="B18" s="67"/>
      <c r="C18" s="67"/>
      <c r="D18" s="67"/>
      <c r="E18" s="17"/>
      <c r="F18" s="17"/>
      <c r="G18" s="18"/>
    </row>
    <row r="19" spans="1:12" ht="15.6" x14ac:dyDescent="0.3">
      <c r="A19" s="67" t="s">
        <v>48</v>
      </c>
      <c r="B19" s="67"/>
      <c r="C19" s="67"/>
      <c r="D19" s="67"/>
      <c r="E19" s="17">
        <v>17481.02</v>
      </c>
      <c r="F19" s="17">
        <v>15254.92</v>
      </c>
      <c r="G19" s="18">
        <v>2226.1</v>
      </c>
    </row>
    <row r="20" spans="1:12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2" ht="15.6" x14ac:dyDescent="0.3">
      <c r="A21" s="67" t="s">
        <v>15</v>
      </c>
      <c r="B21" s="67"/>
      <c r="C21" s="67"/>
      <c r="D21" s="67"/>
      <c r="E21" s="17">
        <v>2827.44</v>
      </c>
      <c r="F21" s="17">
        <v>2364.75</v>
      </c>
      <c r="G21" s="18">
        <v>2101.64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40" t="s">
        <v>44</v>
      </c>
      <c r="B24" s="40"/>
      <c r="C24" s="40"/>
      <c r="D24" s="40"/>
      <c r="E24" s="40"/>
      <c r="F24" s="17">
        <v>-145419.36559999996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228038.5298508071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36" t="s">
        <v>16</v>
      </c>
      <c r="B27" s="37"/>
      <c r="C27" s="37"/>
      <c r="D27" s="37"/>
      <c r="E27" s="43"/>
      <c r="F27" s="25">
        <f>'[1]свод за год'!W309</f>
        <v>59464.518180788902</v>
      </c>
      <c r="L27" s="34"/>
    </row>
    <row r="28" spans="1:12" ht="15.6" hidden="1" x14ac:dyDescent="0.3">
      <c r="A28" s="36" t="s">
        <v>31</v>
      </c>
      <c r="B28" s="37"/>
      <c r="C28" s="37"/>
      <c r="D28" s="37"/>
      <c r="E28" s="43"/>
      <c r="F28" s="25">
        <f>'[1]свод за год'!X309</f>
        <v>11994.676277029193</v>
      </c>
    </row>
    <row r="29" spans="1:12" ht="15.6" hidden="1" x14ac:dyDescent="0.3">
      <c r="A29" s="36" t="s">
        <v>18</v>
      </c>
      <c r="B29" s="37"/>
      <c r="C29" s="37"/>
      <c r="D29" s="37"/>
      <c r="E29" s="43"/>
      <c r="F29" s="25">
        <f>'[1]свод за год'!Y309</f>
        <v>26652.3727</v>
      </c>
    </row>
    <row r="30" spans="1:12" ht="15.6" hidden="1" x14ac:dyDescent="0.3">
      <c r="A30" s="36" t="s">
        <v>19</v>
      </c>
      <c r="B30" s="37"/>
      <c r="C30" s="37"/>
      <c r="D30" s="37"/>
      <c r="E30" s="43"/>
      <c r="F30" s="25">
        <f>'[1]свод за год'!AA309+'[1]свод за год'!AI309+'[1]свод за год'!AL309+'[1]свод за год'!AO309+'[1]свод за год'!AP309+'[1]свод за год'!AQ309</f>
        <v>0</v>
      </c>
    </row>
    <row r="31" spans="1:12" ht="36.75" hidden="1" customHeight="1" x14ac:dyDescent="0.3">
      <c r="A31" s="51" t="s">
        <v>32</v>
      </c>
      <c r="B31" s="58"/>
      <c r="C31" s="58"/>
      <c r="D31" s="58"/>
      <c r="E31" s="59"/>
      <c r="F31" s="25">
        <f>'[1]свод за год'!AX309</f>
        <v>129926.96269298901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SUM(F34:F38)+1220</f>
        <v>88728.265803888411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38" t="s">
        <v>16</v>
      </c>
      <c r="B34" s="38"/>
      <c r="C34" s="38"/>
      <c r="D34" s="38"/>
      <c r="E34" s="38"/>
      <c r="F34" s="25">
        <f>'[1]свод за год'!CN309+'[1]свод за год'!DS309</f>
        <v>36081.985194067543</v>
      </c>
      <c r="L34" s="34"/>
    </row>
    <row r="35" spans="1:12" ht="15.6" hidden="1" x14ac:dyDescent="0.3">
      <c r="A35" s="38" t="s">
        <v>31</v>
      </c>
      <c r="B35" s="38"/>
      <c r="C35" s="38"/>
      <c r="D35" s="38"/>
      <c r="E35" s="38"/>
      <c r="F35" s="25">
        <f>'[1]свод за год'!CO309+'[1]свод за год'!DT309</f>
        <v>7594.021722035679</v>
      </c>
    </row>
    <row r="36" spans="1:12" ht="15.6" hidden="1" x14ac:dyDescent="0.3">
      <c r="A36" s="38" t="s">
        <v>18</v>
      </c>
      <c r="B36" s="38"/>
      <c r="C36" s="38"/>
      <c r="D36" s="38"/>
      <c r="E36" s="38"/>
      <c r="F36" s="25">
        <f>'[1]свод за год'!CP309+'[1]свод за год'!DU309</f>
        <v>8159.8565999999992</v>
      </c>
    </row>
    <row r="37" spans="1:12" ht="15.6" hidden="1" x14ac:dyDescent="0.3">
      <c r="A37" s="38" t="s">
        <v>19</v>
      </c>
      <c r="B37" s="38"/>
      <c r="C37" s="38"/>
      <c r="D37" s="38"/>
      <c r="E37" s="38"/>
      <c r="F37" s="25">
        <f>'[1]свод за год'!AK309+'[1]свод за год'!AM309+'[1]свод за год'!AN309+'[1]свод за год'!BD309</f>
        <v>0</v>
      </c>
    </row>
    <row r="38" spans="1:12" ht="39.75" hidden="1" customHeight="1" x14ac:dyDescent="0.3">
      <c r="A38" s="51" t="s">
        <v>34</v>
      </c>
      <c r="B38" s="52"/>
      <c r="C38" s="52"/>
      <c r="D38" s="52"/>
      <c r="E38" s="53"/>
      <c r="F38" s="25">
        <f>'[1]свод за год'!DE309+'[1]свод за год'!EL309</f>
        <v>35672.402287785197</v>
      </c>
    </row>
    <row r="39" spans="1:12" ht="32.4" customHeight="1" x14ac:dyDescent="0.3">
      <c r="A39" s="42" t="s">
        <v>35</v>
      </c>
      <c r="B39" s="54"/>
      <c r="C39" s="54"/>
      <c r="D39" s="54"/>
      <c r="E39" s="55"/>
      <c r="F39" s="26">
        <f>SUM(F40:F48)+32123.46</f>
        <v>164226.19071048539</v>
      </c>
    </row>
    <row r="40" spans="1:12" ht="15.6" hidden="1" x14ac:dyDescent="0.3">
      <c r="A40" s="47" t="s">
        <v>20</v>
      </c>
      <c r="B40" s="48"/>
      <c r="C40" s="48"/>
      <c r="D40" s="48"/>
      <c r="E40" s="49"/>
      <c r="F40" s="25">
        <f>'[1]свод за год'!EU309+'[1]свод за год'!FM309</f>
        <v>58479.248850959782</v>
      </c>
      <c r="L40" s="34"/>
    </row>
    <row r="41" spans="1:12" ht="15.6" hidden="1" x14ac:dyDescent="0.3">
      <c r="A41" s="36" t="s">
        <v>31</v>
      </c>
      <c r="B41" s="37"/>
      <c r="C41" s="37"/>
      <c r="D41" s="37"/>
      <c r="E41" s="37"/>
      <c r="F41" s="25">
        <f>'[1]свод за год'!EV309+'[1]свод за год'!FN309</f>
        <v>15205.421470581852</v>
      </c>
    </row>
    <row r="42" spans="1:12" ht="15.6" hidden="1" customHeight="1" x14ac:dyDescent="0.3">
      <c r="A42" s="38" t="s">
        <v>21</v>
      </c>
      <c r="B42" s="38"/>
      <c r="C42" s="38"/>
      <c r="D42" s="38"/>
      <c r="E42" s="36"/>
      <c r="F42" s="25"/>
    </row>
    <row r="43" spans="1:12" ht="15.6" hidden="1" customHeight="1" x14ac:dyDescent="0.3">
      <c r="A43" s="36" t="s">
        <v>17</v>
      </c>
      <c r="B43" s="37"/>
      <c r="C43" s="37"/>
      <c r="D43" s="37"/>
      <c r="E43" s="37"/>
      <c r="F43" s="25"/>
    </row>
    <row r="44" spans="1:12" ht="15.6" hidden="1" customHeight="1" x14ac:dyDescent="0.3">
      <c r="A44" s="38" t="s">
        <v>22</v>
      </c>
      <c r="B44" s="38"/>
      <c r="C44" s="38"/>
      <c r="D44" s="38"/>
      <c r="E44" s="36"/>
      <c r="F44" s="25"/>
    </row>
    <row r="45" spans="1:12" ht="15.6" hidden="1" customHeight="1" x14ac:dyDescent="0.3">
      <c r="A45" s="36" t="s">
        <v>17</v>
      </c>
      <c r="B45" s="37"/>
      <c r="C45" s="37"/>
      <c r="D45" s="37"/>
      <c r="E45" s="37"/>
      <c r="F45" s="25"/>
    </row>
    <row r="46" spans="1:12" ht="15.6" hidden="1" x14ac:dyDescent="0.3">
      <c r="A46" s="38" t="s">
        <v>18</v>
      </c>
      <c r="B46" s="38"/>
      <c r="C46" s="38"/>
      <c r="D46" s="38"/>
      <c r="E46" s="36"/>
      <c r="F46" s="25">
        <f>'[1]свод за год'!EW309+'[1]свод за год'!FO309</f>
        <v>1.1680862158872626E-13</v>
      </c>
    </row>
    <row r="47" spans="1:12" ht="15.6" hidden="1" x14ac:dyDescent="0.3">
      <c r="A47" s="36" t="s">
        <v>19</v>
      </c>
      <c r="B47" s="37"/>
      <c r="C47" s="37"/>
      <c r="D47" s="37"/>
      <c r="E47" s="37"/>
      <c r="F47" s="25">
        <f>'[1]свод за год'!BB309+'[1]свод за год'!BC309+'[1]свод за год'!BN309+'[1]свод за год'!BO309+'[1]свод за год'!BP309+'[1]свод за год'!BQ309</f>
        <v>11987.944</v>
      </c>
    </row>
    <row r="48" spans="1:12" ht="43.5" hidden="1" customHeight="1" x14ac:dyDescent="0.3">
      <c r="A48" s="51" t="s">
        <v>36</v>
      </c>
      <c r="B48" s="52"/>
      <c r="C48" s="52"/>
      <c r="D48" s="52"/>
      <c r="E48" s="53"/>
      <c r="F48" s="25">
        <f>'[1]свод за год'!FG309+'[1]свод за год'!FU309</f>
        <v>46430.116388943759</v>
      </c>
    </row>
    <row r="49" spans="1:11" ht="15.6" hidden="1" customHeight="1" x14ac:dyDescent="0.3">
      <c r="A49" s="42" t="s">
        <v>37</v>
      </c>
      <c r="B49" s="37"/>
      <c r="C49" s="37"/>
      <c r="D49" s="37"/>
      <c r="E49" s="43"/>
      <c r="F49" s="33"/>
    </row>
    <row r="50" spans="1:11" ht="15.6" x14ac:dyDescent="0.3">
      <c r="A50" s="44" t="s">
        <v>49</v>
      </c>
      <c r="B50" s="45"/>
      <c r="C50" s="45"/>
      <c r="D50" s="45"/>
      <c r="E50" s="46"/>
      <c r="F50" s="26">
        <f>F25+F32+F39+F49</f>
        <v>480992.98636518087</v>
      </c>
    </row>
    <row r="51" spans="1:11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50577.240000000005</v>
      </c>
    </row>
    <row r="52" spans="1:11" ht="15.6" x14ac:dyDescent="0.3">
      <c r="A52" s="36" t="s">
        <v>23</v>
      </c>
      <c r="B52" s="37"/>
      <c r="C52" s="37"/>
      <c r="D52" s="37"/>
      <c r="E52" s="37"/>
      <c r="F52" s="25">
        <v>27725.68</v>
      </c>
    </row>
    <row r="53" spans="1:11" ht="15.6" x14ac:dyDescent="0.3">
      <c r="A53" s="36" t="s">
        <v>24</v>
      </c>
      <c r="B53" s="37"/>
      <c r="C53" s="37"/>
      <c r="D53" s="37"/>
      <c r="E53" s="37"/>
      <c r="F53" s="25">
        <v>22851.56</v>
      </c>
    </row>
    <row r="54" spans="1:11" ht="18" hidden="1" customHeight="1" x14ac:dyDescent="0.3">
      <c r="A54" s="47" t="s">
        <v>25</v>
      </c>
      <c r="B54" s="48"/>
      <c r="C54" s="48"/>
      <c r="D54" s="48"/>
      <c r="E54" s="49"/>
      <c r="F54" s="25">
        <v>0</v>
      </c>
    </row>
    <row r="55" spans="1:11" ht="15.6" x14ac:dyDescent="0.3">
      <c r="A55" s="50" t="s">
        <v>51</v>
      </c>
      <c r="B55" s="50"/>
      <c r="C55" s="50"/>
      <c r="D55" s="50"/>
      <c r="E55" s="50"/>
      <c r="F55" s="26">
        <f>F50+F51</f>
        <v>531570.22636518092</v>
      </c>
      <c r="K55" s="19"/>
    </row>
    <row r="56" spans="1:11" ht="15.6" x14ac:dyDescent="0.3">
      <c r="A56" s="40" t="s">
        <v>26</v>
      </c>
      <c r="B56" s="40"/>
      <c r="C56" s="40"/>
      <c r="D56" s="40"/>
      <c r="E56" s="40"/>
      <c r="F56" s="27">
        <f>E16</f>
        <v>289559.31</v>
      </c>
    </row>
    <row r="57" spans="1:11" ht="15.6" x14ac:dyDescent="0.3">
      <c r="A57" s="40" t="s">
        <v>27</v>
      </c>
      <c r="B57" s="40"/>
      <c r="C57" s="40"/>
      <c r="D57" s="40"/>
      <c r="E57" s="40"/>
      <c r="F57" s="26">
        <f>F16</f>
        <v>258421.52</v>
      </c>
      <c r="H57" s="28"/>
    </row>
    <row r="58" spans="1:11" ht="15.6" x14ac:dyDescent="0.3">
      <c r="A58" s="41" t="s">
        <v>28</v>
      </c>
      <c r="B58" s="41"/>
      <c r="C58" s="41"/>
      <c r="D58" s="41"/>
      <c r="E58" s="41"/>
      <c r="F58" s="26">
        <f>F24+F56-F55</f>
        <v>-387430.28196518088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56</vt:lpstr>
      <vt:lpstr>'Буханцева 56'!Область_печати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2018-03-30T12:06:56Z</cp:lastPrinted>
  <dcterms:created xsi:type="dcterms:W3CDTF">2013-05-24T09:13:10Z</dcterms:created>
  <dcterms:modified xsi:type="dcterms:W3CDTF">2018-03-30T12:07:06Z</dcterms:modified>
</cp:coreProperties>
</file>